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5\ZM\Září\"/>
    </mc:Choice>
  </mc:AlternateContent>
  <xr:revisionPtr revIDLastSave="0" documentId="13_ncr:1_{616EEA6B-81A5-4968-9569-4DB2F11CAC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V RO ZM" sheetId="24" r:id="rId1"/>
    <sheet name="RO RM" sheetId="2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" i="25" l="1"/>
  <c r="O22" i="25"/>
  <c r="O15" i="25"/>
  <c r="O13" i="25"/>
  <c r="O24" i="25" l="1"/>
</calcChain>
</file>

<file path=xl/sharedStrings.xml><?xml version="1.0" encoding="utf-8"?>
<sst xmlns="http://schemas.openxmlformats.org/spreadsheetml/2006/main" count="284" uniqueCount="92">
  <si>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</si>
  <si>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</si>
  <si>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</si>
  <si>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</si>
  <si>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</si>
  <si>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</si>
  <si>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</si>
  <si>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</si>
  <si>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</si>
  <si>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</si>
  <si>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1.</t>
  </si>
  <si>
    <t>0001021000000</t>
  </si>
  <si>
    <t>Rozvoj města</t>
  </si>
  <si>
    <t>Nedaňové</t>
  </si>
  <si>
    <t>Odbor strategického a projektového řízení</t>
  </si>
  <si>
    <t>0001029000000</t>
  </si>
  <si>
    <t>2.</t>
  </si>
  <si>
    <t>Ekonomie</t>
  </si>
  <si>
    <t>0001001000000</t>
  </si>
  <si>
    <t>Příloha 6B</t>
  </si>
  <si>
    <t>Příloha:6C</t>
  </si>
  <si>
    <t>parkovací koncepce+mobilita DDHM</t>
  </si>
  <si>
    <t>Roudnické noviny, MIS, přestupky</t>
  </si>
  <si>
    <t>0001044000000</t>
  </si>
  <si>
    <t>propagace města, regionální televize, inzerce, tiskový mluvčí atd.</t>
  </si>
  <si>
    <t>Odpadové hospodářství obce</t>
  </si>
  <si>
    <t>0001097000000</t>
  </si>
  <si>
    <t>vybudování  stání pro kontejnery</t>
  </si>
  <si>
    <t>velkoobjemový  odpad - doprava a uložení</t>
  </si>
  <si>
    <t>splátka půjičky Říp, o.p.s</t>
  </si>
  <si>
    <t>rezerva</t>
  </si>
  <si>
    <t>cestovné, parkovné, ubytování</t>
  </si>
  <si>
    <t>0001023000000</t>
  </si>
  <si>
    <t>teplo</t>
  </si>
  <si>
    <t>Služby města</t>
  </si>
  <si>
    <t>investice a rekonstrukce v objektech města</t>
  </si>
  <si>
    <t>parkoviště v areálu zámku</t>
  </si>
  <si>
    <t>Fasáda Jungmannova 670 - předhavarijní stav</t>
  </si>
  <si>
    <t>participaticní rozpočet</t>
  </si>
  <si>
    <t>0001022000000</t>
  </si>
  <si>
    <t>nákup DDHM</t>
  </si>
  <si>
    <t>Majetek</t>
  </si>
  <si>
    <t>IV RO ZM</t>
  </si>
  <si>
    <t>parkovací koncepce+mobilita</t>
  </si>
  <si>
    <t>parkovací koncepce+mobilita služby</t>
  </si>
  <si>
    <t>vybudování laboratoře přírodních věd ZŠ Karla Jeřábka - dotace</t>
  </si>
  <si>
    <t>vybudování laboratoře přírodních věd ZŠ Karla Jeřábka - vl. Podíl</t>
  </si>
  <si>
    <t>vybavení ZŠ Karla Jeřábka -  DDHM-dotace</t>
  </si>
  <si>
    <t>vybavení ZŠ Karla Jeřábka - investice - vl. Podíl</t>
  </si>
  <si>
    <t>vybavení ZŠ Karla Jeřábka -  materiál-dotace</t>
  </si>
  <si>
    <t>vybavení ZŠ Karla Jeřábka -  program-dotace</t>
  </si>
  <si>
    <t>vybavení ZŠ Karla Jeřábka -  podlimitní programové vybavení-dotace</t>
  </si>
  <si>
    <t>vybavení ZŠ Karla Jeřábka -  investiční-dotace</t>
  </si>
  <si>
    <t>vybavení ZŠ Karla Jeřábka -  opravy-dotace</t>
  </si>
  <si>
    <t>vybavení ZŠ Karla Jeřábka -  stroje-dotace</t>
  </si>
  <si>
    <t>IV. RO ZM</t>
  </si>
  <si>
    <t>IV RO RM 16.07.2025</t>
  </si>
  <si>
    <t>Volby do poslanecké sněmovny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</si>
  <si>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</si>
  <si>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</si>
  <si>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</si>
  <si>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</si>
  <si>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</si>
  <si>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</si>
  <si>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</si>
  <si>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</si>
  <si>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</si>
  <si>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</si>
  <si>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</si>
  <si>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</si>
  <si>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Provozní příspěvky</t>
  </si>
  <si>
    <t>ZŠ Karla Jeřábka -  průtoková dotace prevence rizikového chování</t>
  </si>
  <si>
    <t>0001051000000</t>
  </si>
  <si>
    <t>MŠ Pohádka, J. Hory - průtoková dotace prevence rizikového chování</t>
  </si>
  <si>
    <t>ZŠ a MŠ Školní -  průtoková dotace prevence rizikového chování</t>
  </si>
  <si>
    <t>V RO RM 6.08.2025</t>
  </si>
  <si>
    <t>Jednotka sboru dobrovolných hasičů obce</t>
  </si>
  <si>
    <t>Dotace JSDH</t>
  </si>
  <si>
    <t>0001042000000</t>
  </si>
  <si>
    <t>ochranné pomůcky</t>
  </si>
  <si>
    <t>Ochrana přírody</t>
  </si>
  <si>
    <t>Památný strom</t>
  </si>
  <si>
    <t>0001092000000</t>
  </si>
  <si>
    <t>péče o památné stromy</t>
  </si>
  <si>
    <t>VI RO RM 27.08.2025</t>
  </si>
  <si>
    <t>MŠ Masarykova -  průtoková dotace prevenceJOP Jan Amos Komenský</t>
  </si>
  <si>
    <t>ZŠ Jungmannova -  průtoková dotace prevenceJOP Jan Amos Komenský</t>
  </si>
  <si>
    <t>ZŠ Karla Jeřábka -  průtoková dotace prevenceJOP Jan Amos Komenský</t>
  </si>
  <si>
    <t>ZŠ a MŠ Školní -  průtoková dotace prevenceJOP Jan Amos Komenský</t>
  </si>
  <si>
    <t>MŠ Pastelka -  průtoková dotace prevenceJOP Jan Amos Komenský</t>
  </si>
  <si>
    <t>rekonstrukce dětských hřišť ve městě (sportovní hřiště Neklanova a Park Josefa Hory)</t>
  </si>
  <si>
    <t>studie, projekty-investice (VO Obnova, Jeronýmova- Hochmanova, Propojka Okružní, Studie (Třebízského, Karla Jeřábka), dětská hřiště + sportovní hřiště, část sídliště sever - parkování, most podlusky, OK - Obchvat x Krábčická)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</si>
</sst>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"/>
    <numFmt numFmtId="166" formatCode="#,##0.000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52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4" xfId="0" applyFont="1" applyBorder="1"/>
    <xf numFmtId="0" fontId="9" fillId="0" borderId="4" xfId="0" applyFont="1" applyBorder="1" applyAlignment="1">
      <alignment horizontal="left" vertical="center"/>
    </xf>
    <xf numFmtId="3" fontId="8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5" fontId="3" fillId="0" borderId="4" xfId="0" applyNumberFormat="1" applyFont="1" applyBorder="1" applyAlignment="1">
      <alignment horizontal="center"/>
    </xf>
    <xf numFmtId="0" fontId="15" fillId="0" borderId="0" xfId="0" applyFont="1"/>
    <xf numFmtId="3" fontId="12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/>
    </xf>
    <xf numFmtId="166" fontId="7" fillId="0" borderId="0" xfId="0" applyNumberFormat="1" applyFont="1"/>
    <xf numFmtId="164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8" fillId="0" borderId="4" xfId="0" applyFont="1" applyBorder="1"/>
    <xf numFmtId="0" fontId="3" fillId="3" borderId="5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6216-32D3-4072-9337-8F2B76A9C2CA}">
  <dimension ref="A1:Q112"/>
  <sheetViews>
    <sheetView tabSelected="1" topLeftCell="C1" workbookViewId="0">
      <selection activeCell="C41" sqref="A41:XFD41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4.7109375" style="13" customWidth="1"/>
    <col min="15" max="15" width="14.7109375" style="7" customWidth="1"/>
    <col min="16" max="16" width="14" style="13" customWidth="1"/>
    <col min="17" max="17" width="14.42578125" style="13" bestFit="1" customWidth="1"/>
    <col min="18" max="16384" width="9.140625" style="13"/>
  </cols>
  <sheetData>
    <row r="1" spans="1:15" s="9" customFormat="1" ht="20.25" x14ac:dyDescent="0.3">
      <c r="A1" s="9" t="s">
        <v>42</v>
      </c>
      <c r="C1" s="9" t="s">
        <v>55</v>
      </c>
      <c r="G1" s="6"/>
      <c r="H1" s="10"/>
      <c r="O1" s="6"/>
    </row>
    <row r="2" spans="1:15" s="9" customFormat="1" ht="20.25" x14ac:dyDescent="0.3">
      <c r="A2" s="9" t="s">
        <v>20</v>
      </c>
      <c r="C2" s="9" t="s">
        <v>19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H7" s="47">
        <v>1</v>
      </c>
      <c r="I7" s="46" t="s">
        <v>14</v>
      </c>
      <c r="J7" s="46"/>
      <c r="K7" s="46"/>
      <c r="L7" s="46"/>
      <c r="M7" s="46"/>
      <c r="N7" s="46"/>
      <c r="O7" s="46"/>
    </row>
    <row r="8" spans="1:15" x14ac:dyDescent="0.2">
      <c r="H8" s="47"/>
      <c r="I8" s="16">
        <v>2219</v>
      </c>
      <c r="J8" s="16">
        <v>5137</v>
      </c>
      <c r="K8" s="16">
        <v>2039</v>
      </c>
      <c r="L8" s="16"/>
      <c r="M8" s="29" t="s">
        <v>15</v>
      </c>
      <c r="N8" s="33" t="s">
        <v>21</v>
      </c>
      <c r="O8" s="18">
        <v>400</v>
      </c>
    </row>
    <row r="9" spans="1:15" x14ac:dyDescent="0.2">
      <c r="H9" s="47"/>
      <c r="I9" s="45" t="s">
        <v>17</v>
      </c>
      <c r="J9" s="45"/>
      <c r="K9" s="45"/>
      <c r="L9" s="45"/>
      <c r="M9" s="45"/>
      <c r="N9" s="45"/>
      <c r="O9" s="45"/>
    </row>
    <row r="10" spans="1:15" x14ac:dyDescent="0.2">
      <c r="H10" s="47"/>
      <c r="I10" s="16">
        <v>6171</v>
      </c>
      <c r="J10" s="16">
        <v>5901</v>
      </c>
      <c r="K10" s="16">
        <v>1</v>
      </c>
      <c r="L10" s="16"/>
      <c r="M10" s="17" t="s">
        <v>18</v>
      </c>
      <c r="N10" s="20" t="s">
        <v>30</v>
      </c>
      <c r="O10" s="18">
        <v>-400</v>
      </c>
    </row>
    <row r="14" spans="1:15" x14ac:dyDescent="0.2">
      <c r="H14" s="47">
        <v>2</v>
      </c>
      <c r="I14" s="45" t="s">
        <v>22</v>
      </c>
      <c r="J14" s="45"/>
      <c r="K14" s="45"/>
      <c r="L14" s="45"/>
      <c r="M14" s="45"/>
      <c r="N14" s="45"/>
      <c r="O14" s="45"/>
    </row>
    <row r="15" spans="1:15" x14ac:dyDescent="0.2">
      <c r="H15" s="47"/>
      <c r="I15" s="16">
        <v>6171</v>
      </c>
      <c r="J15" s="16">
        <v>5169</v>
      </c>
      <c r="K15" s="16">
        <v>661</v>
      </c>
      <c r="L15" s="16"/>
      <c r="M15" s="17" t="s">
        <v>23</v>
      </c>
      <c r="N15" s="20" t="s">
        <v>24</v>
      </c>
      <c r="O15" s="18">
        <v>200</v>
      </c>
    </row>
    <row r="16" spans="1:15" x14ac:dyDescent="0.2">
      <c r="H16" s="47"/>
      <c r="I16" s="45" t="s">
        <v>17</v>
      </c>
      <c r="J16" s="45"/>
      <c r="K16" s="45"/>
      <c r="L16" s="45"/>
      <c r="M16" s="45"/>
      <c r="N16" s="45"/>
      <c r="O16" s="45"/>
    </row>
    <row r="17" spans="1:15" x14ac:dyDescent="0.2">
      <c r="H17" s="47"/>
      <c r="I17" s="16">
        <v>6171</v>
      </c>
      <c r="J17" s="16">
        <v>5901</v>
      </c>
      <c r="K17" s="16">
        <v>1</v>
      </c>
      <c r="L17" s="16"/>
      <c r="M17" s="17" t="s">
        <v>18</v>
      </c>
      <c r="N17" s="20" t="s">
        <v>30</v>
      </c>
      <c r="O17" s="18">
        <v>-200</v>
      </c>
    </row>
    <row r="20" spans="1:15" x14ac:dyDescent="0.2">
      <c r="H20" s="47">
        <v>3</v>
      </c>
      <c r="I20" s="48" t="s">
        <v>25</v>
      </c>
      <c r="J20" s="48"/>
      <c r="K20" s="48"/>
      <c r="L20" s="48"/>
      <c r="M20" s="48"/>
      <c r="N20" s="48"/>
      <c r="O20" s="48"/>
    </row>
    <row r="21" spans="1:15" x14ac:dyDescent="0.2">
      <c r="H21" s="47"/>
      <c r="I21" s="16">
        <v>3722</v>
      </c>
      <c r="J21" s="16">
        <v>6121</v>
      </c>
      <c r="K21" s="16">
        <v>360</v>
      </c>
      <c r="L21" s="16"/>
      <c r="M21" s="17" t="s">
        <v>26</v>
      </c>
      <c r="N21" s="20" t="s">
        <v>27</v>
      </c>
      <c r="O21" s="18">
        <v>187</v>
      </c>
    </row>
    <row r="22" spans="1:15" x14ac:dyDescent="0.2">
      <c r="H22" s="47"/>
      <c r="I22" s="16">
        <v>3722</v>
      </c>
      <c r="J22" s="16">
        <v>5169</v>
      </c>
      <c r="K22" s="16">
        <v>363</v>
      </c>
      <c r="L22" s="16"/>
      <c r="M22" s="17" t="s">
        <v>26</v>
      </c>
      <c r="N22" s="20" t="s">
        <v>28</v>
      </c>
      <c r="O22" s="18">
        <v>-187</v>
      </c>
    </row>
    <row r="26" spans="1:15" x14ac:dyDescent="0.2">
      <c r="A26" s="45" t="s">
        <v>13</v>
      </c>
      <c r="B26" s="45"/>
      <c r="C26" s="45"/>
      <c r="D26" s="45"/>
      <c r="E26" s="45"/>
      <c r="F26" s="45"/>
      <c r="G26" s="45"/>
      <c r="H26" s="47">
        <v>4</v>
      </c>
      <c r="I26" s="45" t="s">
        <v>17</v>
      </c>
      <c r="J26" s="45"/>
      <c r="K26" s="45"/>
      <c r="L26" s="45"/>
      <c r="M26" s="45"/>
      <c r="N26" s="45"/>
      <c r="O26" s="45"/>
    </row>
    <row r="27" spans="1:15" x14ac:dyDescent="0.2">
      <c r="A27" s="24">
        <v>6171</v>
      </c>
      <c r="B27" s="24">
        <v>2420</v>
      </c>
      <c r="C27" s="24">
        <v>19</v>
      </c>
      <c r="D27" s="24"/>
      <c r="E27" s="25"/>
      <c r="F27" s="20" t="s">
        <v>29</v>
      </c>
      <c r="G27" s="23">
        <v>3300</v>
      </c>
      <c r="H27" s="47"/>
      <c r="I27" s="16">
        <v>6171</v>
      </c>
      <c r="J27" s="16">
        <v>5901</v>
      </c>
      <c r="K27" s="16">
        <v>1</v>
      </c>
      <c r="L27" s="16"/>
      <c r="M27" s="17" t="s">
        <v>18</v>
      </c>
      <c r="N27" s="20" t="s">
        <v>30</v>
      </c>
      <c r="O27" s="18">
        <v>3300</v>
      </c>
    </row>
    <row r="31" spans="1:15" x14ac:dyDescent="0.2">
      <c r="H31" s="47">
        <v>5</v>
      </c>
      <c r="I31" s="45" t="s">
        <v>17</v>
      </c>
      <c r="J31" s="45"/>
      <c r="K31" s="45"/>
      <c r="L31" s="45"/>
      <c r="M31" s="45"/>
      <c r="N31" s="45"/>
      <c r="O31" s="45"/>
    </row>
    <row r="32" spans="1:15" x14ac:dyDescent="0.2">
      <c r="H32" s="47"/>
      <c r="I32" s="16">
        <v>6171</v>
      </c>
      <c r="J32" s="16">
        <v>5901</v>
      </c>
      <c r="K32" s="16">
        <v>1</v>
      </c>
      <c r="L32" s="16"/>
      <c r="M32" s="17" t="s">
        <v>18</v>
      </c>
      <c r="N32" s="20" t="s">
        <v>30</v>
      </c>
      <c r="O32" s="18">
        <v>-120</v>
      </c>
    </row>
    <row r="33" spans="8:15" x14ac:dyDescent="0.2">
      <c r="H33" s="47"/>
      <c r="I33" s="16">
        <v>6171</v>
      </c>
      <c r="J33" s="16">
        <v>5173</v>
      </c>
      <c r="K33" s="16">
        <v>1</v>
      </c>
      <c r="L33" s="16"/>
      <c r="M33" s="17" t="s">
        <v>18</v>
      </c>
      <c r="N33" s="22" t="s">
        <v>31</v>
      </c>
      <c r="O33" s="18">
        <v>120</v>
      </c>
    </row>
    <row r="37" spans="8:15" x14ac:dyDescent="0.2">
      <c r="H37" s="47">
        <v>6</v>
      </c>
      <c r="I37" s="45" t="s">
        <v>34</v>
      </c>
      <c r="J37" s="45"/>
      <c r="K37" s="45"/>
      <c r="L37" s="45"/>
      <c r="M37" s="45"/>
      <c r="N37" s="45"/>
      <c r="O37" s="45"/>
    </row>
    <row r="38" spans="8:15" x14ac:dyDescent="0.2">
      <c r="H38" s="47"/>
      <c r="I38" s="16">
        <v>6171</v>
      </c>
      <c r="J38" s="16">
        <v>5152</v>
      </c>
      <c r="K38" s="16">
        <v>201</v>
      </c>
      <c r="L38" s="16"/>
      <c r="M38" s="17" t="s">
        <v>32</v>
      </c>
      <c r="N38" s="20" t="s">
        <v>33</v>
      </c>
      <c r="O38" s="18">
        <v>-630</v>
      </c>
    </row>
    <row r="39" spans="8:15" x14ac:dyDescent="0.2">
      <c r="H39" s="47"/>
      <c r="I39" s="45" t="s">
        <v>12</v>
      </c>
      <c r="J39" s="45"/>
      <c r="K39" s="45"/>
      <c r="L39" s="45"/>
      <c r="M39" s="45"/>
      <c r="N39" s="45"/>
      <c r="O39" s="45"/>
    </row>
    <row r="40" spans="8:15" x14ac:dyDescent="0.2">
      <c r="H40" s="47"/>
      <c r="I40" s="26">
        <v>3639</v>
      </c>
      <c r="J40" s="26">
        <v>6121</v>
      </c>
      <c r="K40" s="26">
        <v>330</v>
      </c>
      <c r="L40" s="26"/>
      <c r="M40" s="27" t="s">
        <v>11</v>
      </c>
      <c r="N40" s="28" t="s">
        <v>35</v>
      </c>
      <c r="O40" s="18">
        <v>130</v>
      </c>
    </row>
    <row r="41" spans="8:15" x14ac:dyDescent="0.2">
      <c r="H41" s="47"/>
      <c r="I41" s="50">
        <v>3639</v>
      </c>
      <c r="J41" s="50">
        <v>6121</v>
      </c>
      <c r="K41" s="50">
        <v>300</v>
      </c>
      <c r="L41" s="50"/>
      <c r="M41" s="51" t="s">
        <v>11</v>
      </c>
      <c r="N41" s="44" t="s">
        <v>91</v>
      </c>
      <c r="O41" s="18">
        <v>200</v>
      </c>
    </row>
    <row r="42" spans="8:15" x14ac:dyDescent="0.2">
      <c r="H42" s="47"/>
      <c r="I42" s="45" t="s">
        <v>12</v>
      </c>
      <c r="J42" s="45"/>
      <c r="K42" s="45"/>
      <c r="L42" s="45"/>
      <c r="M42" s="45"/>
      <c r="N42" s="45"/>
      <c r="O42" s="45"/>
    </row>
    <row r="43" spans="8:15" x14ac:dyDescent="0.2">
      <c r="H43" s="47"/>
      <c r="I43" s="16">
        <v>2219</v>
      </c>
      <c r="J43" s="16">
        <v>6121</v>
      </c>
      <c r="K43" s="16">
        <v>2103</v>
      </c>
      <c r="L43" s="16"/>
      <c r="M43" s="17" t="s">
        <v>11</v>
      </c>
      <c r="N43" s="19" t="s">
        <v>36</v>
      </c>
      <c r="O43" s="18">
        <v>300</v>
      </c>
    </row>
    <row r="48" spans="8:15" x14ac:dyDescent="0.2">
      <c r="H48" s="47">
        <v>7</v>
      </c>
      <c r="I48" s="45" t="s">
        <v>12</v>
      </c>
      <c r="J48" s="45"/>
      <c r="K48" s="45"/>
      <c r="L48" s="45"/>
      <c r="M48" s="45"/>
      <c r="N48" s="45"/>
      <c r="O48" s="45"/>
    </row>
    <row r="49" spans="8:15" x14ac:dyDescent="0.2">
      <c r="H49" s="47"/>
      <c r="I49" s="26">
        <v>3113</v>
      </c>
      <c r="J49" s="26">
        <v>5171</v>
      </c>
      <c r="K49" s="26">
        <v>2670</v>
      </c>
      <c r="L49" s="26"/>
      <c r="M49" s="27" t="s">
        <v>11</v>
      </c>
      <c r="N49" s="28" t="s">
        <v>37</v>
      </c>
      <c r="O49" s="18">
        <v>-50</v>
      </c>
    </row>
    <row r="50" spans="8:15" x14ac:dyDescent="0.2">
      <c r="H50" s="47"/>
      <c r="I50" s="16">
        <v>2219</v>
      </c>
      <c r="J50" s="16">
        <v>6121</v>
      </c>
      <c r="K50" s="16">
        <v>2103</v>
      </c>
      <c r="L50" s="16"/>
      <c r="M50" s="17" t="s">
        <v>11</v>
      </c>
      <c r="N50" s="19" t="s">
        <v>36</v>
      </c>
      <c r="O50" s="18">
        <v>50</v>
      </c>
    </row>
    <row r="54" spans="8:15" x14ac:dyDescent="0.2">
      <c r="H54" s="47">
        <v>8</v>
      </c>
      <c r="I54" s="46" t="s">
        <v>14</v>
      </c>
      <c r="J54" s="46"/>
      <c r="K54" s="46"/>
      <c r="L54" s="46"/>
      <c r="M54" s="46"/>
      <c r="N54" s="46"/>
      <c r="O54" s="46"/>
    </row>
    <row r="55" spans="8:15" x14ac:dyDescent="0.2">
      <c r="H55" s="47"/>
      <c r="I55" s="16">
        <v>3639</v>
      </c>
      <c r="J55" s="16">
        <v>6121</v>
      </c>
      <c r="K55" s="16">
        <v>2038</v>
      </c>
      <c r="L55" s="16"/>
      <c r="M55" s="29" t="s">
        <v>15</v>
      </c>
      <c r="N55" s="33" t="s">
        <v>38</v>
      </c>
      <c r="O55" s="18">
        <v>-38</v>
      </c>
    </row>
    <row r="56" spans="8:15" x14ac:dyDescent="0.2">
      <c r="H56" s="47"/>
      <c r="I56" s="45" t="s">
        <v>41</v>
      </c>
      <c r="J56" s="45"/>
      <c r="K56" s="45"/>
      <c r="L56" s="45"/>
      <c r="M56" s="45"/>
      <c r="N56" s="45"/>
      <c r="O56" s="45"/>
    </row>
    <row r="57" spans="8:15" x14ac:dyDescent="0.2">
      <c r="H57" s="47"/>
      <c r="I57" s="16">
        <v>3639</v>
      </c>
      <c r="J57" s="16">
        <v>5137</v>
      </c>
      <c r="K57" s="16">
        <v>803</v>
      </c>
      <c r="L57" s="16"/>
      <c r="M57" s="17" t="s">
        <v>39</v>
      </c>
      <c r="N57" s="20" t="s">
        <v>40</v>
      </c>
      <c r="O57" s="18">
        <v>38</v>
      </c>
    </row>
    <row r="62" spans="8:15" x14ac:dyDescent="0.2">
      <c r="H62" s="47">
        <v>9</v>
      </c>
      <c r="I62" s="46" t="s">
        <v>14</v>
      </c>
      <c r="J62" s="46"/>
      <c r="K62" s="46"/>
      <c r="L62" s="46"/>
      <c r="M62" s="46"/>
      <c r="N62" s="46"/>
      <c r="O62" s="46"/>
    </row>
    <row r="63" spans="8:15" x14ac:dyDescent="0.2">
      <c r="H63" s="47"/>
      <c r="I63" s="16">
        <v>2219</v>
      </c>
      <c r="J63" s="16">
        <v>6121</v>
      </c>
      <c r="K63" s="16">
        <v>2039</v>
      </c>
      <c r="L63" s="16"/>
      <c r="M63" s="29" t="s">
        <v>15</v>
      </c>
      <c r="N63" s="33" t="s">
        <v>43</v>
      </c>
      <c r="O63" s="18">
        <v>-1475</v>
      </c>
    </row>
    <row r="64" spans="8:15" x14ac:dyDescent="0.2">
      <c r="H64" s="47"/>
      <c r="I64" s="16">
        <v>2219</v>
      </c>
      <c r="J64" s="16">
        <v>5123</v>
      </c>
      <c r="K64" s="16">
        <v>2039</v>
      </c>
      <c r="L64" s="16"/>
      <c r="M64" s="29" t="s">
        <v>15</v>
      </c>
      <c r="N64" s="33" t="s">
        <v>21</v>
      </c>
      <c r="O64" s="18">
        <v>200</v>
      </c>
    </row>
    <row r="65" spans="8:17" x14ac:dyDescent="0.2">
      <c r="H65" s="47"/>
      <c r="I65" s="16">
        <v>2219</v>
      </c>
      <c r="J65" s="16">
        <v>5169</v>
      </c>
      <c r="K65" s="16">
        <v>2039</v>
      </c>
      <c r="L65" s="16"/>
      <c r="M65" s="29" t="s">
        <v>15</v>
      </c>
      <c r="N65" s="33" t="s">
        <v>44</v>
      </c>
      <c r="O65" s="18">
        <v>40</v>
      </c>
    </row>
    <row r="66" spans="8:17" x14ac:dyDescent="0.2">
      <c r="H66" s="47"/>
      <c r="I66" s="16">
        <v>2219</v>
      </c>
      <c r="J66" s="16">
        <v>6122</v>
      </c>
      <c r="K66" s="16">
        <v>2039</v>
      </c>
      <c r="L66" s="16"/>
      <c r="M66" s="29" t="s">
        <v>15</v>
      </c>
      <c r="N66" s="33" t="s">
        <v>43</v>
      </c>
      <c r="O66" s="18">
        <v>1235</v>
      </c>
    </row>
    <row r="69" spans="8:17" x14ac:dyDescent="0.2">
      <c r="H69" s="47">
        <v>10</v>
      </c>
      <c r="I69" s="46" t="s">
        <v>14</v>
      </c>
      <c r="J69" s="46"/>
      <c r="K69" s="46"/>
      <c r="L69" s="46"/>
      <c r="M69" s="46"/>
      <c r="N69" s="46"/>
      <c r="O69" s="46"/>
    </row>
    <row r="70" spans="8:17" x14ac:dyDescent="0.2">
      <c r="H70" s="47"/>
      <c r="I70" s="16">
        <v>3113</v>
      </c>
      <c r="J70" s="16">
        <v>5137</v>
      </c>
      <c r="K70" s="16">
        <v>2811</v>
      </c>
      <c r="L70" s="16"/>
      <c r="M70" s="29" t="s">
        <v>15</v>
      </c>
      <c r="N70" s="33" t="s">
        <v>45</v>
      </c>
      <c r="O70" s="37">
        <v>-1487.4680000000001</v>
      </c>
      <c r="Q70" s="35"/>
    </row>
    <row r="71" spans="8:17" x14ac:dyDescent="0.2">
      <c r="H71" s="47"/>
      <c r="I71" s="16">
        <v>3113</v>
      </c>
      <c r="J71" s="16">
        <v>5137</v>
      </c>
      <c r="K71" s="16">
        <v>2811</v>
      </c>
      <c r="L71" s="16">
        <v>149517085</v>
      </c>
      <c r="M71" s="29" t="s">
        <v>15</v>
      </c>
      <c r="N71" s="33" t="s">
        <v>45</v>
      </c>
      <c r="O71" s="38">
        <v>354.41699999999997</v>
      </c>
    </row>
    <row r="72" spans="8:17" x14ac:dyDescent="0.2">
      <c r="H72" s="47"/>
      <c r="I72" s="16">
        <v>3113</v>
      </c>
      <c r="J72" s="16">
        <v>5137</v>
      </c>
      <c r="K72" s="16">
        <v>2811</v>
      </c>
      <c r="L72" s="16">
        <v>149100000</v>
      </c>
      <c r="M72" s="29" t="s">
        <v>15</v>
      </c>
      <c r="N72" s="33" t="s">
        <v>45</v>
      </c>
      <c r="O72" s="38">
        <v>18.654</v>
      </c>
    </row>
    <row r="73" spans="8:17" x14ac:dyDescent="0.2">
      <c r="H73" s="47"/>
      <c r="I73" s="16">
        <v>3113</v>
      </c>
      <c r="J73" s="16">
        <v>6122</v>
      </c>
      <c r="K73" s="16">
        <v>2811</v>
      </c>
      <c r="L73" s="16">
        <v>149517085</v>
      </c>
      <c r="M73" s="29" t="s">
        <v>15</v>
      </c>
      <c r="N73" s="33" t="s">
        <v>46</v>
      </c>
      <c r="O73" s="38">
        <v>376.93</v>
      </c>
    </row>
    <row r="74" spans="8:17" x14ac:dyDescent="0.2">
      <c r="H74" s="47"/>
      <c r="I74" s="16">
        <v>3113</v>
      </c>
      <c r="J74" s="16">
        <v>6122</v>
      </c>
      <c r="K74" s="16">
        <v>2811</v>
      </c>
      <c r="L74" s="16">
        <v>149100000</v>
      </c>
      <c r="M74" s="29" t="s">
        <v>15</v>
      </c>
      <c r="N74" s="33" t="s">
        <v>46</v>
      </c>
      <c r="O74" s="38">
        <v>19.84</v>
      </c>
    </row>
    <row r="75" spans="8:17" x14ac:dyDescent="0.2">
      <c r="H75" s="47"/>
      <c r="I75" s="16">
        <v>3113</v>
      </c>
      <c r="J75" s="16">
        <v>6121</v>
      </c>
      <c r="K75" s="16">
        <v>2811</v>
      </c>
      <c r="L75" s="16">
        <v>149517085</v>
      </c>
      <c r="M75" s="29" t="s">
        <v>15</v>
      </c>
      <c r="N75" s="33" t="s">
        <v>46</v>
      </c>
      <c r="O75" s="38">
        <v>681.745</v>
      </c>
    </row>
    <row r="76" spans="8:17" x14ac:dyDescent="0.2">
      <c r="H76" s="47"/>
      <c r="I76" s="16">
        <v>3113</v>
      </c>
      <c r="J76" s="16">
        <v>6121</v>
      </c>
      <c r="K76" s="16">
        <v>2811</v>
      </c>
      <c r="L76" s="16">
        <v>149100000</v>
      </c>
      <c r="M76" s="29" t="s">
        <v>15</v>
      </c>
      <c r="N76" s="33" t="s">
        <v>46</v>
      </c>
      <c r="O76" s="38">
        <v>35.881999999999998</v>
      </c>
    </row>
    <row r="77" spans="8:17" x14ac:dyDescent="0.2">
      <c r="O77" s="34"/>
    </row>
    <row r="78" spans="8:17" x14ac:dyDescent="0.2">
      <c r="O78" s="34"/>
    </row>
    <row r="80" spans="8:17" x14ac:dyDescent="0.2">
      <c r="H80" s="47">
        <v>11</v>
      </c>
      <c r="I80" s="46" t="s">
        <v>14</v>
      </c>
      <c r="J80" s="46"/>
      <c r="K80" s="46"/>
      <c r="L80" s="46"/>
      <c r="M80" s="46"/>
      <c r="N80" s="46"/>
      <c r="O80" s="46"/>
    </row>
    <row r="81" spans="8:17" x14ac:dyDescent="0.2">
      <c r="H81" s="47"/>
      <c r="I81" s="16">
        <v>3113</v>
      </c>
      <c r="J81" s="16">
        <v>5137</v>
      </c>
      <c r="K81" s="16">
        <v>2811</v>
      </c>
      <c r="L81" s="16"/>
      <c r="M81" s="29" t="s">
        <v>15</v>
      </c>
      <c r="N81" s="33" t="s">
        <v>45</v>
      </c>
      <c r="O81" s="37">
        <v>-1264.15752</v>
      </c>
    </row>
    <row r="82" spans="8:17" x14ac:dyDescent="0.2">
      <c r="H82" s="47"/>
      <c r="I82" s="16">
        <v>3113</v>
      </c>
      <c r="J82" s="16">
        <v>5137</v>
      </c>
      <c r="K82" s="16">
        <v>2911</v>
      </c>
      <c r="L82" s="16"/>
      <c r="M82" s="29" t="s">
        <v>15</v>
      </c>
      <c r="N82" s="20" t="s">
        <v>47</v>
      </c>
      <c r="O82" s="36">
        <v>-7274.1521499999999</v>
      </c>
    </row>
    <row r="83" spans="8:17" x14ac:dyDescent="0.2">
      <c r="H83" s="47"/>
      <c r="I83" s="16">
        <v>3113</v>
      </c>
      <c r="J83" s="16">
        <v>6122</v>
      </c>
      <c r="K83" s="16">
        <v>2911</v>
      </c>
      <c r="L83" s="16"/>
      <c r="M83" s="29" t="s">
        <v>15</v>
      </c>
      <c r="N83" s="20" t="s">
        <v>48</v>
      </c>
      <c r="O83" s="37">
        <v>-529.5313299999998</v>
      </c>
      <c r="P83" s="35"/>
    </row>
    <row r="84" spans="8:17" x14ac:dyDescent="0.2">
      <c r="H84" s="47"/>
      <c r="I84" s="16">
        <v>3113</v>
      </c>
      <c r="J84" s="16">
        <v>5137</v>
      </c>
      <c r="K84" s="16">
        <v>2911</v>
      </c>
      <c r="L84" s="16">
        <v>149517085</v>
      </c>
      <c r="M84" s="29" t="s">
        <v>15</v>
      </c>
      <c r="N84" s="20" t="s">
        <v>47</v>
      </c>
      <c r="O84" s="38">
        <v>2640.94</v>
      </c>
      <c r="P84" s="35"/>
      <c r="Q84" s="35"/>
    </row>
    <row r="85" spans="8:17" x14ac:dyDescent="0.2">
      <c r="H85" s="47"/>
      <c r="I85" s="16">
        <v>3113</v>
      </c>
      <c r="J85" s="16">
        <v>5137</v>
      </c>
      <c r="K85" s="16">
        <v>2911</v>
      </c>
      <c r="L85" s="16">
        <v>149117084</v>
      </c>
      <c r="M85" s="29" t="s">
        <v>15</v>
      </c>
      <c r="N85" s="20" t="s">
        <v>47</v>
      </c>
      <c r="O85" s="38">
        <v>155.35</v>
      </c>
    </row>
    <row r="86" spans="8:17" x14ac:dyDescent="0.2">
      <c r="H86" s="47"/>
      <c r="I86" s="16">
        <v>3113</v>
      </c>
      <c r="J86" s="16">
        <v>5137</v>
      </c>
      <c r="K86" s="16">
        <v>2911</v>
      </c>
      <c r="L86" s="16">
        <v>149100000</v>
      </c>
      <c r="M86" s="29" t="s">
        <v>15</v>
      </c>
      <c r="N86" s="20" t="s">
        <v>47</v>
      </c>
      <c r="O86" s="38">
        <v>310.7</v>
      </c>
    </row>
    <row r="87" spans="8:17" x14ac:dyDescent="0.2">
      <c r="H87" s="47"/>
      <c r="I87" s="16">
        <v>3113</v>
      </c>
      <c r="J87" s="16">
        <v>5139</v>
      </c>
      <c r="K87" s="16">
        <v>2911</v>
      </c>
      <c r="L87" s="16">
        <v>149517085</v>
      </c>
      <c r="M87" s="29" t="s">
        <v>15</v>
      </c>
      <c r="N87" s="20" t="s">
        <v>49</v>
      </c>
      <c r="O87" s="38">
        <v>95.971000000000004</v>
      </c>
    </row>
    <row r="88" spans="8:17" x14ac:dyDescent="0.2">
      <c r="H88" s="47"/>
      <c r="I88" s="16">
        <v>3113</v>
      </c>
      <c r="J88" s="16">
        <v>5139</v>
      </c>
      <c r="K88" s="16">
        <v>2911</v>
      </c>
      <c r="L88" s="16">
        <v>149117084</v>
      </c>
      <c r="M88" s="29" t="s">
        <v>15</v>
      </c>
      <c r="N88" s="20" t="s">
        <v>49</v>
      </c>
      <c r="O88" s="38">
        <v>5.6470000000000002</v>
      </c>
    </row>
    <row r="89" spans="8:17" x14ac:dyDescent="0.2">
      <c r="H89" s="47"/>
      <c r="I89" s="16">
        <v>3113</v>
      </c>
      <c r="J89" s="16">
        <v>5139</v>
      </c>
      <c r="K89" s="16">
        <v>2911</v>
      </c>
      <c r="L89" s="16">
        <v>149100000</v>
      </c>
      <c r="M89" s="29" t="s">
        <v>15</v>
      </c>
      <c r="N89" s="20" t="s">
        <v>49</v>
      </c>
      <c r="O89" s="38">
        <v>11.292</v>
      </c>
    </row>
    <row r="90" spans="8:17" x14ac:dyDescent="0.2">
      <c r="H90" s="47"/>
      <c r="I90" s="16">
        <v>3113</v>
      </c>
      <c r="J90" s="16">
        <v>6111</v>
      </c>
      <c r="K90" s="16">
        <v>2911</v>
      </c>
      <c r="L90" s="16">
        <v>149517085</v>
      </c>
      <c r="M90" s="29" t="s">
        <v>15</v>
      </c>
      <c r="N90" s="20" t="s">
        <v>50</v>
      </c>
      <c r="O90" s="38">
        <v>770.58</v>
      </c>
    </row>
    <row r="91" spans="8:17" x14ac:dyDescent="0.2">
      <c r="H91" s="47"/>
      <c r="I91" s="16">
        <v>3113</v>
      </c>
      <c r="J91" s="16">
        <v>6111</v>
      </c>
      <c r="K91" s="16">
        <v>2911</v>
      </c>
      <c r="L91" s="16">
        <v>149117084</v>
      </c>
      <c r="M91" s="29" t="s">
        <v>15</v>
      </c>
      <c r="N91" s="20" t="s">
        <v>50</v>
      </c>
      <c r="O91" s="38">
        <v>45.33</v>
      </c>
    </row>
    <row r="92" spans="8:17" x14ac:dyDescent="0.2">
      <c r="H92" s="47"/>
      <c r="I92" s="16">
        <v>3113</v>
      </c>
      <c r="J92" s="16">
        <v>6111</v>
      </c>
      <c r="K92" s="16">
        <v>2911</v>
      </c>
      <c r="L92" s="16">
        <v>149100000</v>
      </c>
      <c r="M92" s="29" t="s">
        <v>15</v>
      </c>
      <c r="N92" s="20" t="s">
        <v>50</v>
      </c>
      <c r="O92" s="38">
        <v>90.66</v>
      </c>
    </row>
    <row r="93" spans="8:17" x14ac:dyDescent="0.2">
      <c r="H93" s="47"/>
      <c r="I93" s="16">
        <v>3113</v>
      </c>
      <c r="J93" s="16">
        <v>5172</v>
      </c>
      <c r="K93" s="16">
        <v>2911</v>
      </c>
      <c r="L93" s="16">
        <v>149517085</v>
      </c>
      <c r="M93" s="29" t="s">
        <v>15</v>
      </c>
      <c r="N93" s="20" t="s">
        <v>51</v>
      </c>
      <c r="O93" s="38">
        <v>447.11799999999999</v>
      </c>
    </row>
    <row r="94" spans="8:17" x14ac:dyDescent="0.2">
      <c r="H94" s="47"/>
      <c r="I94" s="16">
        <v>3113</v>
      </c>
      <c r="J94" s="16">
        <v>5172</v>
      </c>
      <c r="K94" s="16">
        <v>2911</v>
      </c>
      <c r="L94" s="16">
        <v>149117084</v>
      </c>
      <c r="M94" s="29" t="s">
        <v>15</v>
      </c>
      <c r="N94" s="20" t="s">
        <v>51</v>
      </c>
      <c r="O94" s="38">
        <v>26.300999999999998</v>
      </c>
    </row>
    <row r="95" spans="8:17" x14ac:dyDescent="0.2">
      <c r="H95" s="47"/>
      <c r="I95" s="16">
        <v>3113</v>
      </c>
      <c r="J95" s="16">
        <v>5172</v>
      </c>
      <c r="K95" s="16">
        <v>2911</v>
      </c>
      <c r="L95" s="16">
        <v>149100000</v>
      </c>
      <c r="M95" s="29" t="s">
        <v>15</v>
      </c>
      <c r="N95" s="20" t="s">
        <v>51</v>
      </c>
      <c r="O95" s="38">
        <v>52.601999999999997</v>
      </c>
    </row>
    <row r="96" spans="8:17" x14ac:dyDescent="0.2">
      <c r="H96" s="47"/>
      <c r="I96" s="16">
        <v>3113</v>
      </c>
      <c r="J96" s="16">
        <v>6121</v>
      </c>
      <c r="K96" s="16">
        <v>2911</v>
      </c>
      <c r="L96" s="16">
        <v>149517085</v>
      </c>
      <c r="M96" s="29" t="s">
        <v>15</v>
      </c>
      <c r="N96" s="20" t="s">
        <v>52</v>
      </c>
      <c r="O96" s="38">
        <v>1486.902</v>
      </c>
    </row>
    <row r="97" spans="8:15" x14ac:dyDescent="0.2">
      <c r="H97" s="47"/>
      <c r="I97" s="16">
        <v>3113</v>
      </c>
      <c r="J97" s="16">
        <v>6121</v>
      </c>
      <c r="K97" s="16">
        <v>2911</v>
      </c>
      <c r="L97" s="16">
        <v>149117084</v>
      </c>
      <c r="M97" s="29" t="s">
        <v>15</v>
      </c>
      <c r="N97" s="20" t="s">
        <v>52</v>
      </c>
      <c r="O97" s="38">
        <v>87.465000000000003</v>
      </c>
    </row>
    <row r="98" spans="8:15" x14ac:dyDescent="0.2">
      <c r="H98" s="47"/>
      <c r="I98" s="16">
        <v>3113</v>
      </c>
      <c r="J98" s="16">
        <v>6121</v>
      </c>
      <c r="K98" s="16">
        <v>2911</v>
      </c>
      <c r="L98" s="16">
        <v>149100000</v>
      </c>
      <c r="M98" s="29" t="s">
        <v>15</v>
      </c>
      <c r="N98" s="20" t="s">
        <v>52</v>
      </c>
      <c r="O98" s="38">
        <v>174.93</v>
      </c>
    </row>
    <row r="99" spans="8:15" x14ac:dyDescent="0.2">
      <c r="H99" s="47"/>
      <c r="I99" s="16">
        <v>3113</v>
      </c>
      <c r="J99" s="16">
        <v>5171</v>
      </c>
      <c r="K99" s="16">
        <v>2911</v>
      </c>
      <c r="L99" s="16">
        <v>149517085</v>
      </c>
      <c r="M99" s="29" t="s">
        <v>15</v>
      </c>
      <c r="N99" s="20" t="s">
        <v>53</v>
      </c>
      <c r="O99" s="38">
        <v>86.971999999999994</v>
      </c>
    </row>
    <row r="100" spans="8:15" x14ac:dyDescent="0.2">
      <c r="H100" s="47"/>
      <c r="I100" s="16">
        <v>3113</v>
      </c>
      <c r="J100" s="16">
        <v>5171</v>
      </c>
      <c r="K100" s="16">
        <v>2911</v>
      </c>
      <c r="L100" s="16">
        <v>149117084</v>
      </c>
      <c r="M100" s="29" t="s">
        <v>15</v>
      </c>
      <c r="N100" s="20" t="s">
        <v>53</v>
      </c>
      <c r="O100" s="38">
        <v>5.117</v>
      </c>
    </row>
    <row r="101" spans="8:15" x14ac:dyDescent="0.2">
      <c r="H101" s="47"/>
      <c r="I101" s="16">
        <v>3113</v>
      </c>
      <c r="J101" s="16">
        <v>5171</v>
      </c>
      <c r="K101" s="16">
        <v>2911</v>
      </c>
      <c r="L101" s="16">
        <v>149100000</v>
      </c>
      <c r="M101" s="29" t="s">
        <v>15</v>
      </c>
      <c r="N101" s="20" t="s">
        <v>53</v>
      </c>
      <c r="O101" s="38">
        <v>10.231999999999999</v>
      </c>
    </row>
    <row r="102" spans="8:15" x14ac:dyDescent="0.2">
      <c r="H102" s="47"/>
      <c r="I102" s="16">
        <v>3113</v>
      </c>
      <c r="J102" s="16">
        <v>6122</v>
      </c>
      <c r="K102" s="16">
        <v>2911</v>
      </c>
      <c r="L102" s="16">
        <v>149517085</v>
      </c>
      <c r="M102" s="29" t="s">
        <v>15</v>
      </c>
      <c r="N102" s="20" t="s">
        <v>54</v>
      </c>
      <c r="O102" s="38">
        <v>2179.1669999999999</v>
      </c>
    </row>
    <row r="103" spans="8:15" x14ac:dyDescent="0.2">
      <c r="H103" s="47"/>
      <c r="I103" s="16">
        <v>3113</v>
      </c>
      <c r="J103" s="16">
        <v>6122</v>
      </c>
      <c r="K103" s="16">
        <v>2911</v>
      </c>
      <c r="L103" s="16">
        <v>149117084</v>
      </c>
      <c r="M103" s="29" t="s">
        <v>15</v>
      </c>
      <c r="N103" s="20" t="s">
        <v>54</v>
      </c>
      <c r="O103" s="38">
        <v>128.19</v>
      </c>
    </row>
    <row r="104" spans="8:15" x14ac:dyDescent="0.2">
      <c r="H104" s="47"/>
      <c r="I104" s="16">
        <v>3113</v>
      </c>
      <c r="J104" s="16">
        <v>6122</v>
      </c>
      <c r="K104" s="16">
        <v>2911</v>
      </c>
      <c r="L104" s="16">
        <v>149100000</v>
      </c>
      <c r="M104" s="29" t="s">
        <v>15</v>
      </c>
      <c r="N104" s="20" t="s">
        <v>54</v>
      </c>
      <c r="O104" s="38">
        <v>256.375</v>
      </c>
    </row>
    <row r="105" spans="8:15" x14ac:dyDescent="0.2">
      <c r="O105" s="34"/>
    </row>
    <row r="108" spans="8:15" x14ac:dyDescent="0.2">
      <c r="H108" s="47">
        <v>12</v>
      </c>
      <c r="I108" s="45" t="s">
        <v>12</v>
      </c>
      <c r="J108" s="45"/>
      <c r="K108" s="45"/>
      <c r="L108" s="45"/>
      <c r="M108" s="45"/>
      <c r="N108" s="45"/>
      <c r="O108" s="45"/>
    </row>
    <row r="109" spans="8:15" x14ac:dyDescent="0.2">
      <c r="H109" s="47"/>
      <c r="I109" s="26">
        <v>3421</v>
      </c>
      <c r="J109" s="26">
        <v>6121</v>
      </c>
      <c r="K109" s="26">
        <v>2094</v>
      </c>
      <c r="L109" s="26"/>
      <c r="M109" s="27" t="s">
        <v>11</v>
      </c>
      <c r="N109" s="28" t="s">
        <v>90</v>
      </c>
      <c r="O109" s="38">
        <v>-1873.0436</v>
      </c>
    </row>
    <row r="110" spans="8:15" x14ac:dyDescent="0.2">
      <c r="H110" s="47"/>
      <c r="I110" s="26">
        <v>3421</v>
      </c>
      <c r="J110" s="26">
        <v>6121</v>
      </c>
      <c r="K110" s="26">
        <v>2095</v>
      </c>
      <c r="L110" s="26"/>
      <c r="M110" s="27" t="s">
        <v>11</v>
      </c>
      <c r="N110" s="28" t="s">
        <v>90</v>
      </c>
      <c r="O110" s="38">
        <v>1298.1848</v>
      </c>
    </row>
    <row r="111" spans="8:15" x14ac:dyDescent="0.2">
      <c r="H111" s="47"/>
      <c r="I111" s="26">
        <v>3421</v>
      </c>
      <c r="J111" s="26">
        <v>6122</v>
      </c>
      <c r="K111" s="26">
        <v>2095</v>
      </c>
      <c r="L111" s="26"/>
      <c r="M111" s="27" t="s">
        <v>11</v>
      </c>
      <c r="N111" s="28" t="s">
        <v>90</v>
      </c>
      <c r="O111" s="38">
        <v>542.68499999999995</v>
      </c>
    </row>
    <row r="112" spans="8:15" x14ac:dyDescent="0.2">
      <c r="H112" s="47"/>
      <c r="I112" s="26">
        <v>3421</v>
      </c>
      <c r="J112" s="26">
        <v>5137</v>
      </c>
      <c r="K112" s="26">
        <v>2095</v>
      </c>
      <c r="L112" s="26"/>
      <c r="M112" s="27" t="s">
        <v>11</v>
      </c>
      <c r="N112" s="28" t="s">
        <v>90</v>
      </c>
      <c r="O112" s="38">
        <v>32.173900000000003</v>
      </c>
    </row>
  </sheetData>
  <mergeCells count="30">
    <mergeCell ref="I31:O31"/>
    <mergeCell ref="I26:O26"/>
    <mergeCell ref="A26:G26"/>
    <mergeCell ref="H26:H27"/>
    <mergeCell ref="I16:O16"/>
    <mergeCell ref="H14:H17"/>
    <mergeCell ref="H31:H33"/>
    <mergeCell ref="I7:O7"/>
    <mergeCell ref="I20:O20"/>
    <mergeCell ref="I14:O14"/>
    <mergeCell ref="H20:H22"/>
    <mergeCell ref="I9:O9"/>
    <mergeCell ref="H7:H10"/>
    <mergeCell ref="I37:O37"/>
    <mergeCell ref="I39:O39"/>
    <mergeCell ref="I42:O42"/>
    <mergeCell ref="H37:H43"/>
    <mergeCell ref="I48:O48"/>
    <mergeCell ref="H48:H50"/>
    <mergeCell ref="I54:O54"/>
    <mergeCell ref="I56:O56"/>
    <mergeCell ref="H54:H57"/>
    <mergeCell ref="I108:O108"/>
    <mergeCell ref="I62:O62"/>
    <mergeCell ref="H62:H66"/>
    <mergeCell ref="I69:O69"/>
    <mergeCell ref="I80:O80"/>
    <mergeCell ref="H80:H104"/>
    <mergeCell ref="H69:H76"/>
    <mergeCell ref="H108:H112"/>
  </mergeCells>
  <pageMargins left="0" right="0" top="0.39370078740157483" bottom="0.3937007874015748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5049-69EE-441B-AB76-53917144F405}">
  <dimension ref="A1:O82"/>
  <sheetViews>
    <sheetView topLeftCell="A92" workbookViewId="0">
      <selection activeCell="F92" sqref="F92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1" spans="1:15" ht="20.25" x14ac:dyDescent="0.3">
      <c r="A1" s="32" t="s">
        <v>19</v>
      </c>
    </row>
    <row r="5" spans="1:15" ht="20.25" x14ac:dyDescent="0.3">
      <c r="A5" s="9" t="s">
        <v>56</v>
      </c>
      <c r="B5" s="9"/>
      <c r="C5" s="9"/>
      <c r="D5" s="9"/>
      <c r="E5" s="9"/>
      <c r="F5" s="9"/>
      <c r="G5" s="6"/>
      <c r="H5" s="10"/>
      <c r="I5" s="9"/>
      <c r="J5" s="9"/>
      <c r="K5" s="9"/>
      <c r="L5" s="9"/>
      <c r="M5" s="9"/>
      <c r="N5" s="9"/>
      <c r="O5" s="6"/>
    </row>
    <row r="6" spans="1:15" ht="15" thickBot="1" x14ac:dyDescent="0.25">
      <c r="A6" s="11"/>
      <c r="B6" s="11"/>
      <c r="C6" s="11"/>
      <c r="D6" s="11"/>
      <c r="E6" s="11"/>
      <c r="F6" s="11"/>
      <c r="G6" s="7"/>
      <c r="H6" s="12"/>
      <c r="I6" s="11"/>
      <c r="J6" s="11"/>
      <c r="K6" s="11"/>
      <c r="L6" s="11"/>
      <c r="M6" s="11"/>
      <c r="N6" s="11"/>
    </row>
    <row r="7" spans="1:15" ht="15" thickBot="1" x14ac:dyDescent="0.25">
      <c r="A7" s="1" t="s">
        <v>0</v>
      </c>
      <c r="B7" s="2" t="s">
        <v>1</v>
      </c>
      <c r="C7" s="2" t="s">
        <v>2</v>
      </c>
      <c r="D7" s="2" t="s">
        <v>3</v>
      </c>
      <c r="E7" s="2"/>
      <c r="F7" s="3" t="s">
        <v>4</v>
      </c>
      <c r="G7" s="5" t="s">
        <v>5</v>
      </c>
      <c r="H7" s="3" t="s">
        <v>6</v>
      </c>
      <c r="I7" s="4" t="s">
        <v>0</v>
      </c>
      <c r="J7" s="4" t="s">
        <v>1</v>
      </c>
      <c r="K7" s="4" t="s">
        <v>2</v>
      </c>
      <c r="L7" s="2" t="s">
        <v>3</v>
      </c>
      <c r="M7" s="2" t="s">
        <v>8</v>
      </c>
      <c r="N7" s="3" t="s">
        <v>7</v>
      </c>
      <c r="O7" s="8" t="s">
        <v>5</v>
      </c>
    </row>
    <row r="12" spans="1:15" x14ac:dyDescent="0.2">
      <c r="A12" s="45" t="s">
        <v>9</v>
      </c>
      <c r="B12" s="45"/>
      <c r="C12" s="45"/>
      <c r="D12" s="45"/>
      <c r="E12" s="45"/>
      <c r="F12" s="45"/>
      <c r="G12" s="45"/>
      <c r="H12" s="47" t="s">
        <v>10</v>
      </c>
      <c r="I12" s="45" t="s">
        <v>57</v>
      </c>
      <c r="J12" s="45"/>
      <c r="K12" s="45"/>
      <c r="L12" s="45"/>
      <c r="M12" s="45"/>
      <c r="N12" s="45"/>
      <c r="O12" s="45"/>
    </row>
    <row r="13" spans="1:15" x14ac:dyDescent="0.2">
      <c r="A13" s="21"/>
      <c r="B13" s="16">
        <v>4111</v>
      </c>
      <c r="C13" s="16"/>
      <c r="D13" s="16">
        <v>98071</v>
      </c>
      <c r="E13" s="17"/>
      <c r="F13" s="19" t="s">
        <v>57</v>
      </c>
      <c r="G13" s="39">
        <v>442.5</v>
      </c>
      <c r="H13" s="47"/>
      <c r="I13" s="16">
        <v>6114</v>
      </c>
      <c r="J13" s="16">
        <v>5019</v>
      </c>
      <c r="K13" s="16">
        <v>620</v>
      </c>
      <c r="L13" s="16">
        <v>98071</v>
      </c>
      <c r="M13" s="17" t="s">
        <v>58</v>
      </c>
      <c r="N13" s="19" t="s">
        <v>59</v>
      </c>
      <c r="O13" s="40">
        <f t="shared" ref="O13" si="0">19-14</f>
        <v>5</v>
      </c>
    </row>
    <row r="14" spans="1:15" x14ac:dyDescent="0.2">
      <c r="A14" s="21"/>
      <c r="B14" s="21"/>
      <c r="C14" s="21"/>
      <c r="D14" s="21"/>
      <c r="E14" s="21"/>
      <c r="F14" s="21"/>
      <c r="G14" s="23"/>
      <c r="H14" s="47"/>
      <c r="I14" s="16">
        <v>6114</v>
      </c>
      <c r="J14" s="16">
        <v>5021</v>
      </c>
      <c r="K14" s="16">
        <v>620</v>
      </c>
      <c r="L14" s="16">
        <v>98071</v>
      </c>
      <c r="M14" s="17" t="s">
        <v>58</v>
      </c>
      <c r="N14" s="19" t="s">
        <v>60</v>
      </c>
      <c r="O14" s="41">
        <v>125.5</v>
      </c>
    </row>
    <row r="15" spans="1:15" x14ac:dyDescent="0.2">
      <c r="A15" s="21"/>
      <c r="B15" s="21"/>
      <c r="C15" s="21"/>
      <c r="D15" s="21"/>
      <c r="E15" s="21"/>
      <c r="F15" s="21"/>
      <c r="G15" s="23"/>
      <c r="H15" s="47"/>
      <c r="I15" s="16">
        <v>6114</v>
      </c>
      <c r="J15" s="16">
        <v>5011</v>
      </c>
      <c r="K15" s="16">
        <v>621</v>
      </c>
      <c r="L15" s="16">
        <v>98071</v>
      </c>
      <c r="M15" s="17" t="s">
        <v>58</v>
      </c>
      <c r="N15" s="19" t="s">
        <v>61</v>
      </c>
      <c r="O15" s="40">
        <f t="shared" ref="O15" si="1">50-9</f>
        <v>41</v>
      </c>
    </row>
    <row r="16" spans="1:15" x14ac:dyDescent="0.2">
      <c r="A16" s="21"/>
      <c r="B16" s="21"/>
      <c r="C16" s="21"/>
      <c r="D16" s="21"/>
      <c r="E16" s="21"/>
      <c r="F16" s="21"/>
      <c r="G16" s="23"/>
      <c r="H16" s="47"/>
      <c r="I16" s="16">
        <v>6114</v>
      </c>
      <c r="J16" s="16">
        <v>5031</v>
      </c>
      <c r="K16" s="16">
        <v>621</v>
      </c>
      <c r="L16" s="16">
        <v>98071</v>
      </c>
      <c r="M16" s="17" t="s">
        <v>58</v>
      </c>
      <c r="N16" s="19" t="s">
        <v>62</v>
      </c>
      <c r="O16" s="40">
        <v>10</v>
      </c>
    </row>
    <row r="17" spans="1:15" x14ac:dyDescent="0.2">
      <c r="A17" s="21"/>
      <c r="B17" s="21"/>
      <c r="C17" s="21"/>
      <c r="D17" s="21"/>
      <c r="E17" s="21"/>
      <c r="F17" s="21"/>
      <c r="G17" s="23"/>
      <c r="H17" s="47"/>
      <c r="I17" s="16">
        <v>6114</v>
      </c>
      <c r="J17" s="16">
        <v>5032</v>
      </c>
      <c r="K17" s="16">
        <v>621</v>
      </c>
      <c r="L17" s="16">
        <v>98071</v>
      </c>
      <c r="M17" s="17" t="s">
        <v>58</v>
      </c>
      <c r="N17" s="19" t="s">
        <v>63</v>
      </c>
      <c r="O17" s="40">
        <v>4</v>
      </c>
    </row>
    <row r="18" spans="1:15" x14ac:dyDescent="0.2">
      <c r="A18" s="21"/>
      <c r="B18" s="21"/>
      <c r="C18" s="21"/>
      <c r="D18" s="21"/>
      <c r="E18" s="21"/>
      <c r="F18" s="21"/>
      <c r="G18" s="23"/>
      <c r="H18" s="47"/>
      <c r="I18" s="16">
        <v>6114</v>
      </c>
      <c r="J18" s="16">
        <v>5011</v>
      </c>
      <c r="K18" s="16">
        <v>622</v>
      </c>
      <c r="L18" s="16">
        <v>98071</v>
      </c>
      <c r="M18" s="17" t="s">
        <v>58</v>
      </c>
      <c r="N18" s="19" t="s">
        <v>64</v>
      </c>
      <c r="O18" s="40">
        <v>10</v>
      </c>
    </row>
    <row r="19" spans="1:15" x14ac:dyDescent="0.2">
      <c r="A19" s="21"/>
      <c r="B19" s="21"/>
      <c r="C19" s="21"/>
      <c r="D19" s="21"/>
      <c r="E19" s="21"/>
      <c r="F19" s="21"/>
      <c r="G19" s="23"/>
      <c r="H19" s="47"/>
      <c r="I19" s="16">
        <v>6114</v>
      </c>
      <c r="J19" s="16">
        <v>5031</v>
      </c>
      <c r="K19" s="16">
        <v>622</v>
      </c>
      <c r="L19" s="16">
        <v>98071</v>
      </c>
      <c r="M19" s="17" t="s">
        <v>58</v>
      </c>
      <c r="N19" s="19" t="s">
        <v>65</v>
      </c>
      <c r="O19" s="40">
        <v>3</v>
      </c>
    </row>
    <row r="20" spans="1:15" x14ac:dyDescent="0.2">
      <c r="A20" s="21"/>
      <c r="B20" s="21"/>
      <c r="C20" s="21"/>
      <c r="D20" s="21"/>
      <c r="E20" s="21"/>
      <c r="F20" s="21"/>
      <c r="G20" s="23"/>
      <c r="H20" s="47"/>
      <c r="I20" s="16">
        <v>6114</v>
      </c>
      <c r="J20" s="16">
        <v>5032</v>
      </c>
      <c r="K20" s="16">
        <v>622</v>
      </c>
      <c r="L20" s="16">
        <v>98071</v>
      </c>
      <c r="M20" s="17" t="s">
        <v>58</v>
      </c>
      <c r="N20" s="19" t="s">
        <v>66</v>
      </c>
      <c r="O20" s="40">
        <v>1</v>
      </c>
    </row>
    <row r="21" spans="1:15" x14ac:dyDescent="0.2">
      <c r="A21" s="21"/>
      <c r="B21" s="21"/>
      <c r="C21" s="21"/>
      <c r="D21" s="21"/>
      <c r="E21" s="21"/>
      <c r="F21" s="21"/>
      <c r="G21" s="23"/>
      <c r="H21" s="47"/>
      <c r="I21" s="16">
        <v>6114</v>
      </c>
      <c r="J21" s="16">
        <v>5139</v>
      </c>
      <c r="K21" s="16">
        <v>222</v>
      </c>
      <c r="L21" s="16">
        <v>98071</v>
      </c>
      <c r="M21" s="17" t="s">
        <v>58</v>
      </c>
      <c r="N21" s="19" t="s">
        <v>67</v>
      </c>
      <c r="O21" s="40">
        <v>5</v>
      </c>
    </row>
    <row r="22" spans="1:15" x14ac:dyDescent="0.2">
      <c r="A22" s="21"/>
      <c r="B22" s="21"/>
      <c r="C22" s="21"/>
      <c r="D22" s="21"/>
      <c r="E22" s="21"/>
      <c r="F22" s="21"/>
      <c r="G22" s="23"/>
      <c r="H22" s="47"/>
      <c r="I22" s="16">
        <v>6114</v>
      </c>
      <c r="J22" s="16">
        <v>5161</v>
      </c>
      <c r="K22" s="16">
        <v>201</v>
      </c>
      <c r="L22" s="16">
        <v>98071</v>
      </c>
      <c r="M22" s="17" t="s">
        <v>58</v>
      </c>
      <c r="N22" s="19" t="s">
        <v>68</v>
      </c>
      <c r="O22" s="40">
        <f t="shared" ref="O22" si="2">123-7</f>
        <v>116</v>
      </c>
    </row>
    <row r="23" spans="1:15" x14ac:dyDescent="0.2">
      <c r="A23" s="21"/>
      <c r="B23" s="21"/>
      <c r="C23" s="21"/>
      <c r="D23" s="21"/>
      <c r="E23" s="21"/>
      <c r="F23" s="21"/>
      <c r="G23" s="23"/>
      <c r="H23" s="47"/>
      <c r="I23" s="16">
        <v>6114</v>
      </c>
      <c r="J23" s="16">
        <v>5169</v>
      </c>
      <c r="K23" s="16">
        <v>201</v>
      </c>
      <c r="L23" s="16">
        <v>98071</v>
      </c>
      <c r="M23" s="17" t="s">
        <v>58</v>
      </c>
      <c r="N23" s="19" t="s">
        <v>69</v>
      </c>
      <c r="O23" s="40">
        <f t="shared" ref="O23" si="3">190-68</f>
        <v>122</v>
      </c>
    </row>
    <row r="24" spans="1:15" x14ac:dyDescent="0.2">
      <c r="A24" s="21"/>
      <c r="B24" s="21"/>
      <c r="C24" s="21"/>
      <c r="D24" s="21"/>
      <c r="E24" s="21"/>
      <c r="F24" s="21"/>
      <c r="G24" s="23"/>
      <c r="H24" s="47"/>
      <c r="I24" s="16"/>
      <c r="J24" s="16"/>
      <c r="K24" s="16"/>
      <c r="L24" s="16"/>
      <c r="M24" s="17"/>
      <c r="N24" s="30" t="s">
        <v>57</v>
      </c>
      <c r="O24" s="42">
        <f>SUM(O13:O23)</f>
        <v>442.5</v>
      </c>
    </row>
    <row r="29" spans="1:15" x14ac:dyDescent="0.2">
      <c r="A29" s="45" t="s">
        <v>9</v>
      </c>
      <c r="B29" s="45"/>
      <c r="C29" s="45"/>
      <c r="D29" s="45"/>
      <c r="E29" s="45"/>
      <c r="F29" s="45"/>
      <c r="G29" s="45"/>
      <c r="H29" s="47" t="s">
        <v>16</v>
      </c>
      <c r="I29" s="45" t="s">
        <v>70</v>
      </c>
      <c r="J29" s="45"/>
      <c r="K29" s="45"/>
      <c r="L29" s="45"/>
      <c r="M29" s="45"/>
      <c r="N29" s="45"/>
      <c r="O29" s="45"/>
    </row>
    <row r="30" spans="1:15" x14ac:dyDescent="0.2">
      <c r="A30" s="21"/>
      <c r="B30" s="16">
        <v>4122</v>
      </c>
      <c r="C30" s="16">
        <v>911</v>
      </c>
      <c r="D30" s="16">
        <v>92</v>
      </c>
      <c r="E30" s="17"/>
      <c r="F30" s="20" t="s">
        <v>71</v>
      </c>
      <c r="G30" s="31">
        <v>73.2</v>
      </c>
      <c r="H30" s="47"/>
      <c r="I30" s="16">
        <v>3111</v>
      </c>
      <c r="J30" s="16">
        <v>5336</v>
      </c>
      <c r="K30" s="16">
        <v>904</v>
      </c>
      <c r="L30" s="16">
        <v>92</v>
      </c>
      <c r="M30" s="17" t="s">
        <v>72</v>
      </c>
      <c r="N30" s="20" t="s">
        <v>73</v>
      </c>
      <c r="O30" s="31">
        <v>96.6</v>
      </c>
    </row>
    <row r="31" spans="1:15" x14ac:dyDescent="0.2">
      <c r="A31" s="21"/>
      <c r="B31" s="16">
        <v>4122</v>
      </c>
      <c r="C31" s="16">
        <v>904</v>
      </c>
      <c r="D31" s="16">
        <v>92</v>
      </c>
      <c r="E31" s="17"/>
      <c r="F31" s="20" t="s">
        <v>73</v>
      </c>
      <c r="G31" s="31">
        <v>96.6</v>
      </c>
      <c r="H31" s="47"/>
      <c r="I31" s="16">
        <v>3113</v>
      </c>
      <c r="J31" s="16">
        <v>5336</v>
      </c>
      <c r="K31" s="16">
        <v>913</v>
      </c>
      <c r="L31" s="16">
        <v>92</v>
      </c>
      <c r="M31" s="17" t="s">
        <v>72</v>
      </c>
      <c r="N31" s="20" t="s">
        <v>74</v>
      </c>
      <c r="O31" s="31">
        <v>146.9</v>
      </c>
    </row>
    <row r="32" spans="1:15" x14ac:dyDescent="0.2">
      <c r="A32" s="21"/>
      <c r="B32" s="16">
        <v>4122</v>
      </c>
      <c r="C32" s="16">
        <v>913</v>
      </c>
      <c r="D32" s="16">
        <v>92</v>
      </c>
      <c r="E32" s="17"/>
      <c r="F32" s="20" t="s">
        <v>74</v>
      </c>
      <c r="G32" s="31">
        <v>146.9</v>
      </c>
      <c r="H32" s="47"/>
      <c r="I32" s="16">
        <v>3113</v>
      </c>
      <c r="J32" s="16">
        <v>5336</v>
      </c>
      <c r="K32" s="16">
        <v>911</v>
      </c>
      <c r="L32" s="16">
        <v>92</v>
      </c>
      <c r="M32" s="17" t="s">
        <v>72</v>
      </c>
      <c r="N32" s="20" t="s">
        <v>71</v>
      </c>
      <c r="O32" s="31">
        <v>73.2</v>
      </c>
    </row>
    <row r="35" spans="1:15" ht="20.25" x14ac:dyDescent="0.3">
      <c r="A35" s="9" t="s">
        <v>75</v>
      </c>
      <c r="B35" s="9"/>
      <c r="C35" s="9"/>
      <c r="D35" s="9"/>
      <c r="E35" s="9"/>
      <c r="F35" s="9"/>
      <c r="G35" s="6"/>
      <c r="H35" s="10"/>
      <c r="I35" s="9"/>
      <c r="J35" s="9"/>
      <c r="K35" s="9"/>
      <c r="L35" s="9"/>
      <c r="M35" s="9"/>
      <c r="N35" s="9"/>
      <c r="O35" s="6"/>
    </row>
    <row r="36" spans="1:15" ht="15" thickBot="1" x14ac:dyDescent="0.25">
      <c r="A36" s="11"/>
      <c r="B36" s="11"/>
      <c r="C36" s="11"/>
      <c r="D36" s="11"/>
      <c r="E36" s="11"/>
      <c r="F36" s="11"/>
      <c r="G36" s="7"/>
      <c r="H36" s="12"/>
      <c r="I36" s="11"/>
      <c r="J36" s="11"/>
      <c r="K36" s="11"/>
      <c r="L36" s="11"/>
      <c r="M36" s="11"/>
      <c r="N36" s="11"/>
    </row>
    <row r="37" spans="1:15" ht="15" thickBot="1" x14ac:dyDescent="0.25">
      <c r="A37" s="1" t="s">
        <v>0</v>
      </c>
      <c r="B37" s="2" t="s">
        <v>1</v>
      </c>
      <c r="C37" s="2" t="s">
        <v>2</v>
      </c>
      <c r="D37" s="2" t="s">
        <v>3</v>
      </c>
      <c r="E37" s="2"/>
      <c r="F37" s="3" t="s">
        <v>4</v>
      </c>
      <c r="G37" s="5" t="s">
        <v>5</v>
      </c>
      <c r="H37" s="3" t="s">
        <v>6</v>
      </c>
      <c r="I37" s="4" t="s">
        <v>0</v>
      </c>
      <c r="J37" s="4" t="s">
        <v>1</v>
      </c>
      <c r="K37" s="4" t="s">
        <v>2</v>
      </c>
      <c r="L37" s="2" t="s">
        <v>3</v>
      </c>
      <c r="M37" s="2" t="s">
        <v>8</v>
      </c>
      <c r="N37" s="3" t="s">
        <v>7</v>
      </c>
      <c r="O37" s="8" t="s">
        <v>5</v>
      </c>
    </row>
    <row r="42" spans="1:15" x14ac:dyDescent="0.2">
      <c r="A42" s="45" t="s">
        <v>9</v>
      </c>
      <c r="B42" s="45"/>
      <c r="C42" s="45"/>
      <c r="D42" s="45"/>
      <c r="E42" s="45"/>
      <c r="F42" s="45"/>
      <c r="G42" s="45"/>
      <c r="H42" s="47">
        <v>1</v>
      </c>
      <c r="I42" s="45" t="s">
        <v>76</v>
      </c>
      <c r="J42" s="45"/>
      <c r="K42" s="45"/>
      <c r="L42" s="45"/>
      <c r="M42" s="45"/>
      <c r="N42" s="45"/>
      <c r="O42" s="45"/>
    </row>
    <row r="43" spans="1:15" x14ac:dyDescent="0.2">
      <c r="A43" s="21"/>
      <c r="B43" s="16">
        <v>4122</v>
      </c>
      <c r="C43" s="16">
        <v>603</v>
      </c>
      <c r="D43" s="16">
        <v>22</v>
      </c>
      <c r="E43" s="17"/>
      <c r="F43" s="19" t="s">
        <v>77</v>
      </c>
      <c r="G43" s="31">
        <v>150</v>
      </c>
      <c r="H43" s="47"/>
      <c r="I43" s="16">
        <v>5512</v>
      </c>
      <c r="J43" s="16">
        <v>5132</v>
      </c>
      <c r="K43" s="16">
        <v>603</v>
      </c>
      <c r="L43" s="16">
        <v>22</v>
      </c>
      <c r="M43" s="17" t="s">
        <v>78</v>
      </c>
      <c r="N43" s="20" t="s">
        <v>79</v>
      </c>
      <c r="O43" s="31">
        <v>150</v>
      </c>
    </row>
    <row r="48" spans="1:15" x14ac:dyDescent="0.2">
      <c r="A48" s="45" t="s">
        <v>9</v>
      </c>
      <c r="B48" s="45"/>
      <c r="C48" s="45"/>
      <c r="D48" s="45"/>
      <c r="E48" s="45"/>
      <c r="F48" s="45"/>
      <c r="G48" s="45"/>
      <c r="H48" s="47">
        <v>2</v>
      </c>
      <c r="I48" s="45" t="s">
        <v>80</v>
      </c>
      <c r="J48" s="45"/>
      <c r="K48" s="45"/>
      <c r="L48" s="45"/>
      <c r="M48" s="45"/>
      <c r="N48" s="45"/>
      <c r="O48" s="45"/>
    </row>
    <row r="49" spans="1:15" x14ac:dyDescent="0.2">
      <c r="A49" s="21"/>
      <c r="B49" s="16">
        <v>4116</v>
      </c>
      <c r="C49" s="16"/>
      <c r="D49" s="16">
        <v>170515017</v>
      </c>
      <c r="E49" s="17"/>
      <c r="F49" s="19" t="s">
        <v>81</v>
      </c>
      <c r="G49" s="31">
        <v>43.695</v>
      </c>
      <c r="H49" s="47"/>
      <c r="I49" s="16">
        <v>3742</v>
      </c>
      <c r="J49" s="16">
        <v>5169</v>
      </c>
      <c r="K49" s="16">
        <v>120</v>
      </c>
      <c r="L49" s="16">
        <v>170515017</v>
      </c>
      <c r="M49" s="17" t="s">
        <v>82</v>
      </c>
      <c r="N49" s="20" t="s">
        <v>83</v>
      </c>
      <c r="O49" s="31">
        <v>43.695</v>
      </c>
    </row>
    <row r="53" spans="1:15" ht="20.25" x14ac:dyDescent="0.3">
      <c r="A53" s="9" t="s">
        <v>84</v>
      </c>
      <c r="B53" s="9"/>
      <c r="C53" s="9"/>
      <c r="D53" s="9"/>
      <c r="E53" s="9"/>
      <c r="F53" s="9"/>
      <c r="G53" s="6"/>
      <c r="H53" s="10"/>
      <c r="I53" s="9"/>
      <c r="J53" s="9"/>
      <c r="K53" s="9"/>
      <c r="L53" s="9"/>
      <c r="M53" s="9"/>
      <c r="N53" s="9"/>
      <c r="O53" s="6"/>
    </row>
    <row r="54" spans="1:15" ht="15" thickBot="1" x14ac:dyDescent="0.25">
      <c r="A54" s="11"/>
      <c r="B54" s="11"/>
      <c r="C54" s="11"/>
      <c r="D54" s="11"/>
      <c r="E54" s="11"/>
      <c r="F54" s="11"/>
      <c r="G54" s="7"/>
      <c r="H54" s="12"/>
      <c r="I54" s="11"/>
      <c r="J54" s="11"/>
      <c r="K54" s="11"/>
      <c r="L54" s="11"/>
      <c r="M54" s="11"/>
      <c r="N54" s="11"/>
    </row>
    <row r="55" spans="1:15" ht="15" thickBot="1" x14ac:dyDescent="0.25">
      <c r="A55" s="1" t="s">
        <v>0</v>
      </c>
      <c r="B55" s="2" t="s">
        <v>1</v>
      </c>
      <c r="C55" s="2" t="s">
        <v>2</v>
      </c>
      <c r="D55" s="2" t="s">
        <v>3</v>
      </c>
      <c r="E55" s="2"/>
      <c r="F55" s="3" t="s">
        <v>4</v>
      </c>
      <c r="G55" s="5" t="s">
        <v>5</v>
      </c>
      <c r="H55" s="3" t="s">
        <v>6</v>
      </c>
      <c r="I55" s="4" t="s">
        <v>0</v>
      </c>
      <c r="J55" s="4" t="s">
        <v>1</v>
      </c>
      <c r="K55" s="4" t="s">
        <v>2</v>
      </c>
      <c r="L55" s="2" t="s">
        <v>3</v>
      </c>
      <c r="M55" s="2" t="s">
        <v>8</v>
      </c>
      <c r="N55" s="3" t="s">
        <v>7</v>
      </c>
      <c r="O55" s="8" t="s">
        <v>5</v>
      </c>
    </row>
    <row r="58" spans="1:15" x14ac:dyDescent="0.2">
      <c r="G58" s="13"/>
      <c r="H58" s="13"/>
      <c r="O58" s="13"/>
    </row>
    <row r="59" spans="1:15" x14ac:dyDescent="0.2">
      <c r="A59" s="45" t="s">
        <v>9</v>
      </c>
      <c r="B59" s="45"/>
      <c r="C59" s="45"/>
      <c r="D59" s="45"/>
      <c r="E59" s="45"/>
      <c r="F59" s="45"/>
      <c r="G59" s="45"/>
      <c r="H59" s="49">
        <v>1</v>
      </c>
      <c r="I59" s="45" t="s">
        <v>70</v>
      </c>
      <c r="J59" s="45"/>
      <c r="K59" s="45"/>
      <c r="L59" s="45"/>
      <c r="M59" s="45"/>
      <c r="N59" s="45"/>
      <c r="O59" s="45"/>
    </row>
    <row r="60" spans="1:15" x14ac:dyDescent="0.2">
      <c r="A60" s="21"/>
      <c r="B60" s="16">
        <v>4116</v>
      </c>
      <c r="C60" s="16">
        <v>905</v>
      </c>
      <c r="D60" s="16">
        <v>143533092</v>
      </c>
      <c r="E60" s="17"/>
      <c r="F60" s="33" t="s">
        <v>85</v>
      </c>
      <c r="G60" s="43">
        <v>249.93358000000001</v>
      </c>
      <c r="H60" s="49"/>
      <c r="I60" s="16">
        <v>3111</v>
      </c>
      <c r="J60" s="16">
        <v>5336</v>
      </c>
      <c r="K60" s="16">
        <v>905</v>
      </c>
      <c r="L60" s="16">
        <v>143533092</v>
      </c>
      <c r="M60" s="17" t="s">
        <v>72</v>
      </c>
      <c r="N60" s="33" t="s">
        <v>85</v>
      </c>
      <c r="O60" s="43">
        <v>249.93358000000001</v>
      </c>
    </row>
    <row r="61" spans="1:15" x14ac:dyDescent="0.2">
      <c r="A61" s="21"/>
      <c r="B61" s="16">
        <v>4116</v>
      </c>
      <c r="C61" s="16">
        <v>905</v>
      </c>
      <c r="D61" s="16">
        <v>143133092</v>
      </c>
      <c r="E61" s="17"/>
      <c r="F61" s="33" t="s">
        <v>85</v>
      </c>
      <c r="G61" s="43">
        <v>59.490920000000003</v>
      </c>
      <c r="H61" s="49"/>
      <c r="I61" s="16">
        <v>3111</v>
      </c>
      <c r="J61" s="16">
        <v>5336</v>
      </c>
      <c r="K61" s="16">
        <v>905</v>
      </c>
      <c r="L61" s="16">
        <v>143133092</v>
      </c>
      <c r="M61" s="17" t="s">
        <v>72</v>
      </c>
      <c r="N61" s="33" t="s">
        <v>85</v>
      </c>
      <c r="O61" s="43">
        <v>59.490920000000003</v>
      </c>
    </row>
    <row r="62" spans="1:15" x14ac:dyDescent="0.2">
      <c r="G62" s="13"/>
      <c r="H62" s="13"/>
      <c r="O62" s="13"/>
    </row>
    <row r="63" spans="1:15" x14ac:dyDescent="0.2">
      <c r="G63" s="13"/>
      <c r="H63" s="13"/>
      <c r="O63" s="13"/>
    </row>
    <row r="64" spans="1:15" x14ac:dyDescent="0.2">
      <c r="A64" s="45" t="s">
        <v>9</v>
      </c>
      <c r="B64" s="45"/>
      <c r="C64" s="45"/>
      <c r="D64" s="45"/>
      <c r="E64" s="45"/>
      <c r="F64" s="45"/>
      <c r="G64" s="45"/>
      <c r="H64" s="49">
        <v>2</v>
      </c>
      <c r="I64" s="45" t="s">
        <v>70</v>
      </c>
      <c r="J64" s="45"/>
      <c r="K64" s="45"/>
      <c r="L64" s="45"/>
      <c r="M64" s="45"/>
      <c r="N64" s="45"/>
      <c r="O64" s="45"/>
    </row>
    <row r="65" spans="1:15" x14ac:dyDescent="0.2">
      <c r="A65" s="21"/>
      <c r="B65" s="16">
        <v>4116</v>
      </c>
      <c r="C65" s="16">
        <v>912</v>
      </c>
      <c r="D65" s="16">
        <v>143533092</v>
      </c>
      <c r="E65" s="17"/>
      <c r="F65" s="33" t="s">
        <v>86</v>
      </c>
      <c r="G65" s="43">
        <v>1276.01712</v>
      </c>
      <c r="H65" s="49"/>
      <c r="I65" s="16">
        <v>3113</v>
      </c>
      <c r="J65" s="16">
        <v>5336</v>
      </c>
      <c r="K65" s="16">
        <v>912</v>
      </c>
      <c r="L65" s="16">
        <v>143533092</v>
      </c>
      <c r="M65" s="17" t="s">
        <v>72</v>
      </c>
      <c r="N65" s="33" t="s">
        <v>86</v>
      </c>
      <c r="O65" s="43">
        <v>1276.01712</v>
      </c>
    </row>
    <row r="66" spans="1:15" x14ac:dyDescent="0.2">
      <c r="A66" s="21"/>
      <c r="B66" s="16">
        <v>4116</v>
      </c>
      <c r="C66" s="16">
        <v>912</v>
      </c>
      <c r="D66" s="16">
        <v>143133092</v>
      </c>
      <c r="E66" s="17"/>
      <c r="F66" s="33" t="s">
        <v>86</v>
      </c>
      <c r="G66" s="43">
        <v>303.72647999999998</v>
      </c>
      <c r="H66" s="49"/>
      <c r="I66" s="16">
        <v>3113</v>
      </c>
      <c r="J66" s="16">
        <v>5336</v>
      </c>
      <c r="K66" s="16">
        <v>912</v>
      </c>
      <c r="L66" s="16">
        <v>143133092</v>
      </c>
      <c r="M66" s="17" t="s">
        <v>72</v>
      </c>
      <c r="N66" s="33" t="s">
        <v>86</v>
      </c>
      <c r="O66" s="43">
        <v>303.72647999999998</v>
      </c>
    </row>
    <row r="67" spans="1:15" x14ac:dyDescent="0.2">
      <c r="G67" s="13"/>
      <c r="H67" s="13"/>
      <c r="O67" s="13"/>
    </row>
    <row r="68" spans="1:15" x14ac:dyDescent="0.2">
      <c r="G68" s="13"/>
      <c r="H68" s="13"/>
      <c r="O68" s="13"/>
    </row>
    <row r="69" spans="1:15" x14ac:dyDescent="0.2">
      <c r="G69" s="13"/>
      <c r="H69" s="13"/>
      <c r="O69" s="13"/>
    </row>
    <row r="70" spans="1:15" x14ac:dyDescent="0.2">
      <c r="A70" s="45" t="s">
        <v>9</v>
      </c>
      <c r="B70" s="45"/>
      <c r="C70" s="45"/>
      <c r="D70" s="45"/>
      <c r="E70" s="45"/>
      <c r="F70" s="45"/>
      <c r="G70" s="45"/>
      <c r="H70" s="49">
        <v>3</v>
      </c>
      <c r="I70" s="45" t="s">
        <v>70</v>
      </c>
      <c r="J70" s="45"/>
      <c r="K70" s="45"/>
      <c r="L70" s="45"/>
      <c r="M70" s="45"/>
      <c r="N70" s="45"/>
      <c r="O70" s="45"/>
    </row>
    <row r="71" spans="1:15" x14ac:dyDescent="0.2">
      <c r="A71" s="21"/>
      <c r="B71" s="16">
        <v>4116</v>
      </c>
      <c r="C71" s="16">
        <v>911</v>
      </c>
      <c r="D71" s="16">
        <v>143533092</v>
      </c>
      <c r="E71" s="17"/>
      <c r="F71" s="33" t="s">
        <v>87</v>
      </c>
      <c r="G71" s="43">
        <v>1195.4269400000001</v>
      </c>
      <c r="H71" s="49"/>
      <c r="I71" s="16">
        <v>3113</v>
      </c>
      <c r="J71" s="16">
        <v>5336</v>
      </c>
      <c r="K71" s="16">
        <v>911</v>
      </c>
      <c r="L71" s="16">
        <v>143533092</v>
      </c>
      <c r="M71" s="17" t="s">
        <v>72</v>
      </c>
      <c r="N71" s="33" t="s">
        <v>87</v>
      </c>
      <c r="O71" s="43">
        <v>1195.4269400000001</v>
      </c>
    </row>
    <row r="72" spans="1:15" x14ac:dyDescent="0.2">
      <c r="A72" s="21"/>
      <c r="B72" s="16">
        <v>4116</v>
      </c>
      <c r="C72" s="16">
        <v>911</v>
      </c>
      <c r="D72" s="16">
        <v>143133092</v>
      </c>
      <c r="E72" s="17"/>
      <c r="F72" s="33" t="s">
        <v>87</v>
      </c>
      <c r="G72" s="43">
        <v>284.54385000000002</v>
      </c>
      <c r="H72" s="49"/>
      <c r="I72" s="16">
        <v>3113</v>
      </c>
      <c r="J72" s="16">
        <v>5336</v>
      </c>
      <c r="K72" s="16">
        <v>911</v>
      </c>
      <c r="L72" s="16">
        <v>143133092</v>
      </c>
      <c r="M72" s="17" t="s">
        <v>72</v>
      </c>
      <c r="N72" s="33" t="s">
        <v>87</v>
      </c>
      <c r="O72" s="43">
        <v>284.54385000000002</v>
      </c>
    </row>
    <row r="75" spans="1:15" x14ac:dyDescent="0.2">
      <c r="A75" s="45" t="s">
        <v>9</v>
      </c>
      <c r="B75" s="45"/>
      <c r="C75" s="45"/>
      <c r="D75" s="45"/>
      <c r="E75" s="45"/>
      <c r="F75" s="45"/>
      <c r="G75" s="45"/>
      <c r="H75" s="49">
        <v>4</v>
      </c>
      <c r="I75" s="45" t="s">
        <v>70</v>
      </c>
      <c r="J75" s="45"/>
      <c r="K75" s="45"/>
      <c r="L75" s="45"/>
      <c r="M75" s="45"/>
      <c r="N75" s="45"/>
      <c r="O75" s="45"/>
    </row>
    <row r="76" spans="1:15" x14ac:dyDescent="0.2">
      <c r="A76" s="21"/>
      <c r="B76" s="16">
        <v>4116</v>
      </c>
      <c r="C76" s="16">
        <v>913</v>
      </c>
      <c r="D76" s="16">
        <v>143533092</v>
      </c>
      <c r="E76" s="17"/>
      <c r="F76" s="33" t="s">
        <v>88</v>
      </c>
      <c r="G76" s="43">
        <v>1429.2760800000001</v>
      </c>
      <c r="H76" s="49"/>
      <c r="I76" s="16">
        <v>3113</v>
      </c>
      <c r="J76" s="16">
        <v>5336</v>
      </c>
      <c r="K76" s="16">
        <v>911</v>
      </c>
      <c r="L76" s="16">
        <v>143533092</v>
      </c>
      <c r="M76" s="17" t="s">
        <v>72</v>
      </c>
      <c r="N76" s="33" t="s">
        <v>87</v>
      </c>
      <c r="O76" s="43">
        <v>1429.2760800000001</v>
      </c>
    </row>
    <row r="77" spans="1:15" x14ac:dyDescent="0.2">
      <c r="A77" s="21"/>
      <c r="B77" s="16">
        <v>4116</v>
      </c>
      <c r="C77" s="16">
        <v>913</v>
      </c>
      <c r="D77" s="16">
        <v>143133092</v>
      </c>
      <c r="E77" s="17"/>
      <c r="F77" s="33" t="s">
        <v>88</v>
      </c>
      <c r="G77" s="43">
        <v>340.20627000000002</v>
      </c>
      <c r="H77" s="49"/>
      <c r="I77" s="16">
        <v>3113</v>
      </c>
      <c r="J77" s="16">
        <v>5336</v>
      </c>
      <c r="K77" s="16">
        <v>911</v>
      </c>
      <c r="L77" s="16">
        <v>143133092</v>
      </c>
      <c r="M77" s="17" t="s">
        <v>72</v>
      </c>
      <c r="N77" s="33" t="s">
        <v>87</v>
      </c>
      <c r="O77" s="43">
        <v>340.20627000000002</v>
      </c>
    </row>
    <row r="80" spans="1:15" x14ac:dyDescent="0.2">
      <c r="A80" s="45" t="s">
        <v>9</v>
      </c>
      <c r="B80" s="45"/>
      <c r="C80" s="45"/>
      <c r="D80" s="45"/>
      <c r="E80" s="45"/>
      <c r="F80" s="45"/>
      <c r="G80" s="45"/>
      <c r="H80" s="49">
        <v>5</v>
      </c>
      <c r="I80" s="45" t="s">
        <v>70</v>
      </c>
      <c r="J80" s="45"/>
      <c r="K80" s="45"/>
      <c r="L80" s="45"/>
      <c r="M80" s="45"/>
      <c r="N80" s="45"/>
      <c r="O80" s="45"/>
    </row>
    <row r="81" spans="1:15" x14ac:dyDescent="0.2">
      <c r="A81" s="21"/>
      <c r="B81" s="16">
        <v>4116</v>
      </c>
      <c r="C81" s="16">
        <v>901</v>
      </c>
      <c r="D81" s="16">
        <v>143533092</v>
      </c>
      <c r="E81" s="17"/>
      <c r="F81" s="33" t="s">
        <v>89</v>
      </c>
      <c r="G81" s="43">
        <v>314.2022</v>
      </c>
      <c r="H81" s="49"/>
      <c r="I81" s="16">
        <v>3111</v>
      </c>
      <c r="J81" s="16">
        <v>5336</v>
      </c>
      <c r="K81" s="16">
        <v>901</v>
      </c>
      <c r="L81" s="16">
        <v>143533092</v>
      </c>
      <c r="M81" s="17" t="s">
        <v>72</v>
      </c>
      <c r="N81" s="33" t="s">
        <v>89</v>
      </c>
      <c r="O81" s="43">
        <v>314.2022</v>
      </c>
    </row>
    <row r="82" spans="1:15" x14ac:dyDescent="0.2">
      <c r="A82" s="21"/>
      <c r="B82" s="16">
        <v>4116</v>
      </c>
      <c r="C82" s="16">
        <v>901</v>
      </c>
      <c r="D82" s="16">
        <v>143133092</v>
      </c>
      <c r="E82" s="17"/>
      <c r="F82" s="33" t="s">
        <v>89</v>
      </c>
      <c r="G82" s="43">
        <v>74.788600000000002</v>
      </c>
      <c r="H82" s="49"/>
      <c r="I82" s="16">
        <v>3111</v>
      </c>
      <c r="J82" s="16">
        <v>5336</v>
      </c>
      <c r="K82" s="16">
        <v>901</v>
      </c>
      <c r="L82" s="16">
        <v>143133092</v>
      </c>
      <c r="M82" s="17" t="s">
        <v>72</v>
      </c>
      <c r="N82" s="33" t="s">
        <v>89</v>
      </c>
      <c r="O82" s="43">
        <v>74.788600000000002</v>
      </c>
    </row>
  </sheetData>
  <mergeCells count="27">
    <mergeCell ref="A75:G75"/>
    <mergeCell ref="H75:H77"/>
    <mergeCell ref="I75:O75"/>
    <mergeCell ref="A80:G80"/>
    <mergeCell ref="H80:H82"/>
    <mergeCell ref="I80:O80"/>
    <mergeCell ref="A64:G64"/>
    <mergeCell ref="H64:H66"/>
    <mergeCell ref="I64:O64"/>
    <mergeCell ref="A70:G70"/>
    <mergeCell ref="H70:H72"/>
    <mergeCell ref="I70:O70"/>
    <mergeCell ref="I42:O42"/>
    <mergeCell ref="A48:G48"/>
    <mergeCell ref="H48:H49"/>
    <mergeCell ref="I48:O48"/>
    <mergeCell ref="A59:G59"/>
    <mergeCell ref="H59:H61"/>
    <mergeCell ref="I59:O59"/>
    <mergeCell ref="A42:G42"/>
    <mergeCell ref="H42:H43"/>
    <mergeCell ref="A12:G12"/>
    <mergeCell ref="H12:H24"/>
    <mergeCell ref="I12:O12"/>
    <mergeCell ref="A29:G29"/>
    <mergeCell ref="H29:H32"/>
    <mergeCell ref="I29:O29"/>
  </mergeCells>
  <pageMargins left="0.11811023622047245" right="0.11811023622047245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IV RO ZM</vt:lpstr>
      <vt:lpstr>RO 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2025-09-08T14:26:24Z</cp:lastPrinted>
  <dcterms:created xsi:type="dcterms:W3CDTF">2013-08-29T10:23:50Z</dcterms:created>
  <dcterms:modified xsi:type="dcterms:W3CDTF">2025-09-09T05:52:49Z</dcterms:modified>
</cp:coreProperties>
</file>